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на 1.06.12" sheetId="1" r:id="rId1"/>
    <sheet name="на 1.07.12" sheetId="2" r:id="rId2"/>
    <sheet name="на 1.08.12" sheetId="3" r:id="rId3"/>
    <sheet name="на 1.09.12" sheetId="4" r:id="rId4"/>
  </sheets>
  <calcPr calcId="125725"/>
</workbook>
</file>

<file path=xl/calcChain.xml><?xml version="1.0" encoding="utf-8"?>
<calcChain xmlns="http://schemas.openxmlformats.org/spreadsheetml/2006/main">
  <c r="C14" i="4"/>
  <c r="B14"/>
  <c r="D13"/>
  <c r="D12"/>
  <c r="D11"/>
  <c r="D10"/>
  <c r="D9"/>
  <c r="D8"/>
  <c r="D7"/>
  <c r="D6"/>
  <c r="D5"/>
  <c r="C14" i="3"/>
  <c r="B14"/>
  <c r="D13"/>
  <c r="D12"/>
  <c r="D11"/>
  <c r="D10"/>
  <c r="D9"/>
  <c r="D8"/>
  <c r="D7"/>
  <c r="D6"/>
  <c r="D5"/>
  <c r="C14" i="2"/>
  <c r="D14" s="1"/>
  <c r="B14"/>
  <c r="D13"/>
  <c r="D12"/>
  <c r="D11"/>
  <c r="D10"/>
  <c r="D9"/>
  <c r="D8"/>
  <c r="D7"/>
  <c r="D6"/>
  <c r="D5"/>
  <c r="C14" i="1"/>
  <c r="D14"/>
  <c r="B14"/>
  <c r="D11"/>
  <c r="D12"/>
  <c r="D13"/>
  <c r="D10"/>
  <c r="D9"/>
  <c r="D8"/>
  <c r="D7"/>
  <c r="D6"/>
  <c r="D5"/>
  <c r="D14" i="4" l="1"/>
  <c r="D14" i="3"/>
</calcChain>
</file>

<file path=xl/sharedStrings.xml><?xml version="1.0" encoding="utf-8"?>
<sst xmlns="http://schemas.openxmlformats.org/spreadsheetml/2006/main" count="60" uniqueCount="18">
  <si>
    <t>план на год</t>
  </si>
  <si>
    <t>поступило   всего                          с нач. года</t>
  </si>
  <si>
    <t>Панкрушихинский сельсовет</t>
  </si>
  <si>
    <t>Подойниковский сельсовет</t>
  </si>
  <si>
    <t>Луковский сельсовет</t>
  </si>
  <si>
    <t>Романовский сельсовет</t>
  </si>
  <si>
    <t>Велижанский сельсовет</t>
  </si>
  <si>
    <t>Железнодорожный сельсовет</t>
  </si>
  <si>
    <t>Кривинский сельсовет</t>
  </si>
  <si>
    <t>Урываевский сельсовет</t>
  </si>
  <si>
    <t>Зятьковский сельсовет</t>
  </si>
  <si>
    <t>Итого по району</t>
  </si>
  <si>
    <t>Поступление собственных доходов в разрезе поселений Панкрушихинского района по состоянию на 01 июня 2012</t>
  </si>
  <si>
    <t>% исполнения</t>
  </si>
  <si>
    <t>руб.</t>
  </si>
  <si>
    <t>Поступление собственных доходов в разрезе поселений Панкрушихинского района по состоянию на 01 июля 2012</t>
  </si>
  <si>
    <t>Поступление собственных доходов в разрезе поселений Панкрушихинского района по состоянию на 01 августа 2012</t>
  </si>
  <si>
    <t>Поступление собственных доходов в разрезе поселений Панкрушихинского района по состоянию на 01 сентября 2012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</si>
</sst>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justify"/>
    </xf>
    <xf numFmtId="0" fontId="3" fillId="0" borderId="1" xfId="0" applyFont="1" applyBorder="1"/>
    <xf numFmtId="0" fontId="3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0" xfId="0" applyAlignment="1">
      <alignment horizontal="right"/>
    </xf>
    <xf numFmtId="164" fontId="3" fillId="0" borderId="1" xfId="0" applyNumberFormat="1" applyFont="1" applyBorder="1"/>
    <xf numFmtId="164" fontId="3" fillId="0" borderId="3" xfId="0" applyNumberFormat="1" applyFont="1" applyBorder="1"/>
    <xf numFmtId="0" fontId="1" fillId="0" borderId="6" xfId="0" applyFont="1" applyBorder="1"/>
    <xf numFmtId="164" fontId="1" fillId="0" borderId="2" xfId="0" applyNumberFormat="1" applyFont="1" applyBorder="1"/>
    <xf numFmtId="0" fontId="2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4"/>
  <sheetViews>
    <sheetView workbookViewId="0">
      <selection activeCell="E20" sqref="E20"/>
    </sheetView>
  </sheetViews>
  <sheetFormatPr defaultRowHeight="15"/>
  <cols>
    <col min="1" max="1" width="29.85546875" customWidth="1"/>
    <col min="2" max="2" width="15.5703125" customWidth="1"/>
    <col min="3" max="3" width="16" customWidth="1"/>
    <col min="4" max="4" width="13.140625" customWidth="1"/>
  </cols>
  <sheetData>
    <row r="2" spans="1:4" ht="37.5" customHeight="1">
      <c r="A2" s="13" t="s">
        <v>12</v>
      </c>
      <c r="B2" s="13"/>
      <c r="C2" s="13"/>
      <c r="D2" s="13"/>
    </row>
    <row r="3" spans="1:4">
      <c r="D3" s="8" t="s">
        <v>14</v>
      </c>
    </row>
    <row r="4" spans="1:4" ht="45" customHeight="1">
      <c r="A4" s="1"/>
      <c r="B4" s="2" t="s">
        <v>0</v>
      </c>
      <c r="C4" s="3" t="s">
        <v>1</v>
      </c>
      <c r="D4" s="3" t="s">
        <v>13</v>
      </c>
    </row>
    <row r="5" spans="1:4" ht="15.75">
      <c r="A5" s="4" t="s">
        <v>2</v>
      </c>
      <c r="B5" s="4">
        <v>6388200</v>
      </c>
      <c r="C5" s="4">
        <v>1635531</v>
      </c>
      <c r="D5" s="9">
        <f t="shared" ref="D5:D10" si="0">C5/B5*100</f>
        <v>25.60237625622241</v>
      </c>
    </row>
    <row r="6" spans="1:4" ht="15.75">
      <c r="A6" s="4" t="s">
        <v>3</v>
      </c>
      <c r="B6" s="4">
        <v>3913600</v>
      </c>
      <c r="C6" s="4">
        <v>1075827</v>
      </c>
      <c r="D6" s="9">
        <f t="shared" si="0"/>
        <v>27.489447056418641</v>
      </c>
    </row>
    <row r="7" spans="1:4" ht="15.75">
      <c r="A7" s="4" t="s">
        <v>4</v>
      </c>
      <c r="B7" s="4">
        <v>1503300</v>
      </c>
      <c r="C7" s="4">
        <v>433917</v>
      </c>
      <c r="D7" s="9">
        <f t="shared" si="0"/>
        <v>28.864298543204946</v>
      </c>
    </row>
    <row r="8" spans="1:4" ht="15.75">
      <c r="A8" s="4" t="s">
        <v>5</v>
      </c>
      <c r="B8" s="4">
        <v>1153500</v>
      </c>
      <c r="C8" s="4">
        <v>348629</v>
      </c>
      <c r="D8" s="9">
        <f t="shared" si="0"/>
        <v>30.223580407455568</v>
      </c>
    </row>
    <row r="9" spans="1:4" ht="15.75">
      <c r="A9" s="4" t="s">
        <v>6</v>
      </c>
      <c r="B9" s="4">
        <v>1577900</v>
      </c>
      <c r="C9" s="4">
        <v>371327</v>
      </c>
      <c r="D9" s="9">
        <f t="shared" si="0"/>
        <v>23.532986881297926</v>
      </c>
    </row>
    <row r="10" spans="1:4" ht="15.75">
      <c r="A10" s="4" t="s">
        <v>7</v>
      </c>
      <c r="B10" s="4">
        <v>1153500</v>
      </c>
      <c r="C10" s="4">
        <v>443943</v>
      </c>
      <c r="D10" s="9">
        <f t="shared" si="0"/>
        <v>38.486605981794533</v>
      </c>
    </row>
    <row r="11" spans="1:4" ht="15.75">
      <c r="A11" s="4" t="s">
        <v>8</v>
      </c>
      <c r="B11" s="4">
        <v>1329000</v>
      </c>
      <c r="C11" s="4">
        <v>473868</v>
      </c>
      <c r="D11" s="9">
        <f t="shared" ref="D11:D13" si="1">C11/B11*100</f>
        <v>35.655981941309257</v>
      </c>
    </row>
    <row r="12" spans="1:4" ht="15.75">
      <c r="A12" s="4" t="s">
        <v>9</v>
      </c>
      <c r="B12" s="4">
        <v>1468000</v>
      </c>
      <c r="C12" s="4">
        <v>458586</v>
      </c>
      <c r="D12" s="9">
        <f t="shared" si="1"/>
        <v>31.238828337874658</v>
      </c>
    </row>
    <row r="13" spans="1:4" ht="16.5" thickBot="1">
      <c r="A13" s="5" t="s">
        <v>10</v>
      </c>
      <c r="B13" s="5">
        <v>3346000</v>
      </c>
      <c r="C13" s="5">
        <v>739683</v>
      </c>
      <c r="D13" s="10">
        <f t="shared" si="1"/>
        <v>22.106485355648537</v>
      </c>
    </row>
    <row r="14" spans="1:4" ht="16.5" thickBot="1">
      <c r="A14" s="6" t="s">
        <v>11</v>
      </c>
      <c r="B14" s="7">
        <f>B5+B6+B7+B8+B9+B10+B11+B12+B13</f>
        <v>21833000</v>
      </c>
      <c r="C14" s="11">
        <f>C5+C6+C13+C12+C11+C10+C9+C8+C7</f>
        <v>5981311</v>
      </c>
      <c r="D14" s="12">
        <f>C14/B14*100</f>
        <v>27.395735812760503</v>
      </c>
    </row>
  </sheetData>
  <mergeCells count="1"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4"/>
  <sheetViews>
    <sheetView workbookViewId="0">
      <selection sqref="A1:XFD1048576"/>
    </sheetView>
  </sheetViews>
  <sheetFormatPr defaultRowHeight="15"/>
  <cols>
    <col min="1" max="1" width="29.85546875" customWidth="1"/>
    <col min="2" max="2" width="15.5703125" customWidth="1"/>
    <col min="3" max="3" width="16" customWidth="1"/>
    <col min="4" max="4" width="13.140625" customWidth="1"/>
  </cols>
  <sheetData>
    <row r="2" spans="1:4" ht="37.5" customHeight="1">
      <c r="A2" s="13" t="s">
        <v>15</v>
      </c>
      <c r="B2" s="13"/>
      <c r="C2" s="13"/>
      <c r="D2" s="13"/>
    </row>
    <row r="3" spans="1:4">
      <c r="D3" s="8" t="s">
        <v>14</v>
      </c>
    </row>
    <row r="4" spans="1:4" ht="45" customHeight="1">
      <c r="A4" s="1"/>
      <c r="B4" s="2" t="s">
        <v>0</v>
      </c>
      <c r="C4" s="3" t="s">
        <v>1</v>
      </c>
      <c r="D4" s="3" t="s">
        <v>13</v>
      </c>
    </row>
    <row r="5" spans="1:4" ht="15.75">
      <c r="A5" s="4" t="s">
        <v>2</v>
      </c>
      <c r="B5" s="4">
        <v>6388200</v>
      </c>
      <c r="C5" s="4">
        <v>1925353</v>
      </c>
      <c r="D5" s="9">
        <f t="shared" ref="D5:D10" si="0">C5/B5*100</f>
        <v>30.139209793055947</v>
      </c>
    </row>
    <row r="6" spans="1:4" ht="15.75">
      <c r="A6" s="4" t="s">
        <v>3</v>
      </c>
      <c r="B6" s="4">
        <v>3913600</v>
      </c>
      <c r="C6" s="4">
        <v>1291005</v>
      </c>
      <c r="D6" s="9">
        <f t="shared" si="0"/>
        <v>32.987658421913331</v>
      </c>
    </row>
    <row r="7" spans="1:4" ht="15.75">
      <c r="A7" s="4" t="s">
        <v>4</v>
      </c>
      <c r="B7" s="4">
        <v>1503300</v>
      </c>
      <c r="C7" s="4">
        <v>647640</v>
      </c>
      <c r="D7" s="9">
        <f t="shared" si="0"/>
        <v>43.081221313111158</v>
      </c>
    </row>
    <row r="8" spans="1:4" ht="15.75">
      <c r="A8" s="4" t="s">
        <v>5</v>
      </c>
      <c r="B8" s="4">
        <v>1153500</v>
      </c>
      <c r="C8" s="4">
        <v>392000</v>
      </c>
      <c r="D8" s="9">
        <f t="shared" si="0"/>
        <v>33.983528391850889</v>
      </c>
    </row>
    <row r="9" spans="1:4" ht="15.75">
      <c r="A9" s="4" t="s">
        <v>6</v>
      </c>
      <c r="B9" s="4">
        <v>1577900</v>
      </c>
      <c r="C9" s="4">
        <v>490123</v>
      </c>
      <c r="D9" s="9">
        <f t="shared" si="0"/>
        <v>31.061727612649726</v>
      </c>
    </row>
    <row r="10" spans="1:4" ht="15.75">
      <c r="A10" s="4" t="s">
        <v>7</v>
      </c>
      <c r="B10" s="4">
        <v>1153500</v>
      </c>
      <c r="C10" s="4">
        <v>485025</v>
      </c>
      <c r="D10" s="9">
        <f t="shared" si="0"/>
        <v>42.048114434330294</v>
      </c>
    </row>
    <row r="11" spans="1:4" ht="15.75">
      <c r="A11" s="4" t="s">
        <v>8</v>
      </c>
      <c r="B11" s="4">
        <v>1329000</v>
      </c>
      <c r="C11" s="4">
        <v>639259</v>
      </c>
      <c r="D11" s="9">
        <f t="shared" ref="D11:D13" si="1">C11/B11*100</f>
        <v>48.100752445447704</v>
      </c>
    </row>
    <row r="12" spans="1:4" ht="15.75">
      <c r="A12" s="4" t="s">
        <v>9</v>
      </c>
      <c r="B12" s="4">
        <v>1468000</v>
      </c>
      <c r="C12" s="4">
        <v>588426</v>
      </c>
      <c r="D12" s="9">
        <f t="shared" si="1"/>
        <v>40.083514986376024</v>
      </c>
    </row>
    <row r="13" spans="1:4" ht="16.5" thickBot="1">
      <c r="A13" s="5" t="s">
        <v>10</v>
      </c>
      <c r="B13" s="5">
        <v>3346000</v>
      </c>
      <c r="C13" s="5">
        <v>849648</v>
      </c>
      <c r="D13" s="10">
        <f t="shared" si="1"/>
        <v>25.392946802151823</v>
      </c>
    </row>
    <row r="14" spans="1:4" ht="16.5" thickBot="1">
      <c r="A14" s="6" t="s">
        <v>11</v>
      </c>
      <c r="B14" s="7">
        <f>B5+B6+B7+B8+B9+B10+B11+B12+B13</f>
        <v>21833000</v>
      </c>
      <c r="C14" s="11">
        <f>C5+C6+C13+C12+C11+C10+C9+C8+C7</f>
        <v>7308479</v>
      </c>
      <c r="D14" s="12">
        <f>C14/B14*100</f>
        <v>33.474460678788986</v>
      </c>
    </row>
  </sheetData>
  <mergeCells count="1"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D14"/>
  <sheetViews>
    <sheetView workbookViewId="0">
      <selection activeCell="H4" sqref="H4"/>
    </sheetView>
  </sheetViews>
  <sheetFormatPr defaultRowHeight="15"/>
  <cols>
    <col min="1" max="1" width="29.85546875" customWidth="1"/>
    <col min="2" max="2" width="15.5703125" customWidth="1"/>
    <col min="3" max="3" width="16" customWidth="1"/>
    <col min="4" max="4" width="12.28515625" customWidth="1"/>
  </cols>
  <sheetData>
    <row r="2" spans="1:4" ht="37.5" customHeight="1">
      <c r="A2" s="13" t="s">
        <v>16</v>
      </c>
      <c r="B2" s="13"/>
      <c r="C2" s="13"/>
      <c r="D2" s="13"/>
    </row>
    <row r="3" spans="1:4">
      <c r="D3" s="8" t="s">
        <v>14</v>
      </c>
    </row>
    <row r="4" spans="1:4" ht="45" customHeight="1">
      <c r="A4" s="1"/>
      <c r="B4" s="2" t="s">
        <v>0</v>
      </c>
      <c r="C4" s="3" t="s">
        <v>1</v>
      </c>
      <c r="D4" s="3" t="s">
        <v>13</v>
      </c>
    </row>
    <row r="5" spans="1:4" ht="15.75">
      <c r="A5" s="4" t="s">
        <v>2</v>
      </c>
      <c r="B5" s="4">
        <v>6388200</v>
      </c>
      <c r="C5" s="4">
        <v>2833149</v>
      </c>
      <c r="D5" s="9">
        <f t="shared" ref="D5:D10" si="0">C5/B5*100</f>
        <v>44.349722926646002</v>
      </c>
    </row>
    <row r="6" spans="1:4" ht="15.75">
      <c r="A6" s="4" t="s">
        <v>3</v>
      </c>
      <c r="B6" s="4">
        <v>3913600</v>
      </c>
      <c r="C6" s="4">
        <v>1732952</v>
      </c>
      <c r="D6" s="9">
        <f t="shared" si="0"/>
        <v>44.280253475061329</v>
      </c>
    </row>
    <row r="7" spans="1:4" ht="15.75">
      <c r="A7" s="4" t="s">
        <v>4</v>
      </c>
      <c r="B7" s="4">
        <v>1503300</v>
      </c>
      <c r="C7" s="4">
        <v>739393</v>
      </c>
      <c r="D7" s="9">
        <f t="shared" si="0"/>
        <v>49.184660413756404</v>
      </c>
    </row>
    <row r="8" spans="1:4" ht="15.75">
      <c r="A8" s="4" t="s">
        <v>5</v>
      </c>
      <c r="B8" s="4">
        <v>1273500</v>
      </c>
      <c r="C8" s="4">
        <v>503833</v>
      </c>
      <c r="D8" s="9">
        <f t="shared" si="0"/>
        <v>39.562858264625049</v>
      </c>
    </row>
    <row r="9" spans="1:4" ht="15.75">
      <c r="A9" s="4" t="s">
        <v>6</v>
      </c>
      <c r="B9" s="4">
        <v>1857900</v>
      </c>
      <c r="C9" s="4">
        <v>699100</v>
      </c>
      <c r="D9" s="9">
        <f t="shared" si="0"/>
        <v>37.628505301684697</v>
      </c>
    </row>
    <row r="10" spans="1:4" ht="15.75">
      <c r="A10" s="4" t="s">
        <v>7</v>
      </c>
      <c r="B10" s="4">
        <v>1217900</v>
      </c>
      <c r="C10" s="4">
        <v>626428</v>
      </c>
      <c r="D10" s="9">
        <f t="shared" si="0"/>
        <v>51.435093193201411</v>
      </c>
    </row>
    <row r="11" spans="1:4" ht="15.75">
      <c r="A11" s="4" t="s">
        <v>8</v>
      </c>
      <c r="B11" s="4">
        <v>1383800</v>
      </c>
      <c r="C11" s="4">
        <v>793593</v>
      </c>
      <c r="D11" s="9">
        <f t="shared" ref="D11:D13" si="1">C11/B11*100</f>
        <v>57.3488220841162</v>
      </c>
    </row>
    <row r="12" spans="1:4" ht="15.75">
      <c r="A12" s="4" t="s">
        <v>9</v>
      </c>
      <c r="B12" s="4">
        <v>1836000</v>
      </c>
      <c r="C12" s="4">
        <v>843994</v>
      </c>
      <c r="D12" s="9">
        <f t="shared" si="1"/>
        <v>45.969172113289758</v>
      </c>
    </row>
    <row r="13" spans="1:4" ht="16.5" thickBot="1">
      <c r="A13" s="5" t="s">
        <v>10</v>
      </c>
      <c r="B13" s="5">
        <v>3346000</v>
      </c>
      <c r="C13" s="5">
        <v>1080028</v>
      </c>
      <c r="D13" s="10">
        <f t="shared" si="1"/>
        <v>32.278182904961149</v>
      </c>
    </row>
    <row r="14" spans="1:4" ht="16.5" thickBot="1">
      <c r="A14" s="6" t="s">
        <v>11</v>
      </c>
      <c r="B14" s="7">
        <f>B5+B6+B7+B8+B9+B10+B11+B12+B13</f>
        <v>22720200</v>
      </c>
      <c r="C14" s="11">
        <f>C5+C6+C13+C12+C11+C10+C9+C8+C7</f>
        <v>9852470</v>
      </c>
      <c r="D14" s="12">
        <f>C14/B14*100</f>
        <v>43.364362989762412</v>
      </c>
    </row>
  </sheetData>
  <mergeCells count="1"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14"/>
  <sheetViews>
    <sheetView tabSelected="1" workbookViewId="0">
      <selection activeCell="C14" sqref="C14"/>
    </sheetView>
  </sheetViews>
  <sheetFormatPr defaultRowHeight="15"/>
  <cols>
    <col min="1" max="1" width="29.85546875" customWidth="1"/>
    <col min="2" max="2" width="15.5703125" customWidth="1"/>
    <col min="3" max="3" width="16" customWidth="1"/>
    <col min="4" max="4" width="13.140625" customWidth="1"/>
  </cols>
  <sheetData>
    <row r="2" spans="1:4" ht="37.5" customHeight="1">
      <c r="A2" s="13" t="s">
        <v>17</v>
      </c>
      <c r="B2" s="13"/>
      <c r="C2" s="13"/>
      <c r="D2" s="13"/>
    </row>
    <row r="3" spans="1:4">
      <c r="D3" s="8" t="s">
        <v>14</v>
      </c>
    </row>
    <row r="4" spans="1:4" ht="45" customHeight="1">
      <c r="A4" s="1"/>
      <c r="B4" s="2" t="s">
        <v>0</v>
      </c>
      <c r="C4" s="3" t="s">
        <v>1</v>
      </c>
      <c r="D4" s="3" t="s">
        <v>13</v>
      </c>
    </row>
    <row r="5" spans="1:4" ht="15.75">
      <c r="A5" s="4" t="s">
        <v>2</v>
      </c>
      <c r="B5" s="4">
        <v>6388200</v>
      </c>
      <c r="C5" s="4">
        <v>3343670</v>
      </c>
      <c r="D5" s="9">
        <f t="shared" ref="D5:D10" si="0">C5/B5*100</f>
        <v>52.341348110578878</v>
      </c>
    </row>
    <row r="6" spans="1:4" ht="15.75">
      <c r="A6" s="4" t="s">
        <v>3</v>
      </c>
      <c r="B6" s="4">
        <v>3913600</v>
      </c>
      <c r="C6" s="4">
        <v>1991184</v>
      </c>
      <c r="D6" s="9">
        <f t="shared" si="0"/>
        <v>50.878577269010627</v>
      </c>
    </row>
    <row r="7" spans="1:4" ht="15.75">
      <c r="A7" s="4" t="s">
        <v>4</v>
      </c>
      <c r="B7" s="4">
        <v>1503300</v>
      </c>
      <c r="C7" s="4">
        <v>816858</v>
      </c>
      <c r="D7" s="9">
        <f t="shared" si="0"/>
        <v>54.337657154260619</v>
      </c>
    </row>
    <row r="8" spans="1:4" ht="15.75">
      <c r="A8" s="4" t="s">
        <v>5</v>
      </c>
      <c r="B8" s="4">
        <v>1273500</v>
      </c>
      <c r="C8" s="4">
        <v>679701</v>
      </c>
      <c r="D8" s="9">
        <f t="shared" si="0"/>
        <v>53.372673733804476</v>
      </c>
    </row>
    <row r="9" spans="1:4" ht="15.75">
      <c r="A9" s="4" t="s">
        <v>6</v>
      </c>
      <c r="B9" s="4">
        <v>1857900</v>
      </c>
      <c r="C9" s="4">
        <v>897183</v>
      </c>
      <c r="D9" s="9">
        <f t="shared" si="0"/>
        <v>48.290166316809305</v>
      </c>
    </row>
    <row r="10" spans="1:4" ht="15.75">
      <c r="A10" s="4" t="s">
        <v>7</v>
      </c>
      <c r="B10" s="4">
        <v>1217900</v>
      </c>
      <c r="C10" s="4">
        <v>723198</v>
      </c>
      <c r="D10" s="9">
        <f t="shared" si="0"/>
        <v>59.380737334756553</v>
      </c>
    </row>
    <row r="11" spans="1:4" ht="15.75">
      <c r="A11" s="4" t="s">
        <v>8</v>
      </c>
      <c r="B11" s="4">
        <v>1383800</v>
      </c>
      <c r="C11" s="4">
        <v>862727</v>
      </c>
      <c r="D11" s="9">
        <f t="shared" ref="D11:D13" si="1">C11/B11*100</f>
        <v>62.344775256539961</v>
      </c>
    </row>
    <row r="12" spans="1:4" ht="15.75">
      <c r="A12" s="4" t="s">
        <v>9</v>
      </c>
      <c r="B12" s="4">
        <v>1836000</v>
      </c>
      <c r="C12" s="4">
        <v>1040285</v>
      </c>
      <c r="D12" s="9">
        <f t="shared" si="1"/>
        <v>56.660403050108933</v>
      </c>
    </row>
    <row r="13" spans="1:4" ht="16.5" thickBot="1">
      <c r="A13" s="5" t="s">
        <v>10</v>
      </c>
      <c r="B13" s="5">
        <v>3346000</v>
      </c>
      <c r="C13" s="5">
        <v>1328280</v>
      </c>
      <c r="D13" s="10">
        <f t="shared" si="1"/>
        <v>39.697549312612075</v>
      </c>
    </row>
    <row r="14" spans="1:4" ht="16.5" thickBot="1">
      <c r="A14" s="6" t="s">
        <v>11</v>
      </c>
      <c r="B14" s="7">
        <f>B5+B6+B7+B8+B9+B10+B11+B12+B13</f>
        <v>22720200</v>
      </c>
      <c r="C14" s="11">
        <f>C5+C6+C13+C12+C11+C10+C9+C8+C7</f>
        <v>11683086</v>
      </c>
      <c r="D14" s="12">
        <f>C14/B14*100</f>
        <v>51.421580795943697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1.06.12</vt:lpstr>
      <vt:lpstr>на 1.07.12</vt:lpstr>
      <vt:lpstr>на 1.08.12</vt:lpstr>
      <vt:lpstr>на 1.09.12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2012-09-04T08:05:07Z</dcterms:modified>
</cp:coreProperties>
</file>